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C15" i="30" l="1"/>
  <c r="F15" i="30" s="1"/>
  <c r="G15" i="31" l="1"/>
  <c r="D15" i="31"/>
  <c r="C15" i="31"/>
  <c r="N16" i="30"/>
  <c r="N19" i="30"/>
  <c r="N18" i="30"/>
  <c r="N17" i="30"/>
  <c r="N15" i="30"/>
  <c r="G15" i="30"/>
  <c r="D15" i="30"/>
  <c r="D20" i="28"/>
  <c r="D21" i="28"/>
  <c r="B9" i="30"/>
  <c r="U22" i="28"/>
  <c r="D22" i="28"/>
  <c r="C22" i="28"/>
  <c r="P21" i="28"/>
  <c r="U21" i="28" s="1"/>
  <c r="K21" i="28"/>
  <c r="C21" i="28"/>
  <c r="P20" i="28"/>
  <c r="U20" i="28" s="1"/>
  <c r="C20" i="28"/>
  <c r="U19" i="28"/>
  <c r="B10" i="32" l="1"/>
  <c r="B9" i="31"/>
  <c r="U23" i="28" l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<sst xmlns="http://schemas.openxmlformats.org/spreadsheetml/2006/main" count="283" uniqueCount="189">
  <si>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</si>
  <si>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</si>
  <si>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</si>
  <si>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</si>
  <si>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</si>
  <si>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</si>
  <si>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</si>
  <si>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</si>
  <si>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</si>
  <si>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</si>
  <si>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</si>
  <si>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</si>
  <si>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</si>
  <si>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</si>
  <si>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</si>
  <si>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</si>
  <si>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</si>
  <si>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</si>
  <si>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</si>
  <si>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</si>
  <si>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</si>
  <si>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</si>
  <si>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</si>
  <si>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</si>
  <si>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</si>
  <si>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</si>
  <si>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</si>
  <si>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</si>
  <si>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</si>
  <si>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</si>
  <si>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</si>
  <si>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</si>
  <si>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</si>
  <si>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</si>
  <si>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</si>
  <si>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</si>
  <si>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</si>
  <si>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</si>
  <si>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</si>
  <si>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</si>
  <si>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</si>
  <si>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</si>
  <si>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</si>
  <si>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</si>
  <si>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</si>
  <si>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</si>
  <si>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</si>
  <si>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</si>
  <si>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</si>
  <si>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</si>
  <si>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</si>
  <si>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</si>
  <si>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</si>
  <si>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</si>
  <si>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</si>
  <si>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</si>
  <si>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</si>
  <si>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</si>
  <si>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</si>
  <si>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</si>
  <si>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</si>
  <si>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</si>
  <si>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</si>
  <si>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</si>
  <si>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</si>
  <si>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</si>
  <si>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</si>
  <si>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</si>
  <si>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</si>
  <si>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</si>
  <si>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</si>
  <si>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</si>
  <si>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</si>
  <si>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</si>
  <si>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</si>
  <si>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</si>
  <si>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</si>
  <si>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</si>
  <si>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</si>
  <si>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</si>
  <si>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</si>
  <si>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</si>
  <si>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</si>
  <si>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</si>
  <si>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</si>
  <si>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</si>
  <si>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</si>
  <si>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</si>
  <si>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</si>
  <si>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</si>
  <si>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</si>
  <si>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</si>
  <si>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</si>
  <si>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</si>
  <si>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</si>
  <si>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</si>
  <si>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</si>
  <si>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</si>
  <si>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</si>
  <si>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</si>
  <si>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</si>
  <si>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</si>
  <si>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</si>
  <si>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</si>
  <si>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</si>
  <si>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</si>
  <si>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</si>
  <si>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</si>
  <si>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</si>
  <si>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</si>
  <si>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</si>
  <si>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</si>
  <si>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</si>
  <si>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</si>
  <si>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</si>
  <si>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</si>
  <si>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</si>
  <si>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</si>
  <si>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</si>
  <si>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</si>
  <si>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</si>
  <si>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</si>
  <si>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</si>
  <si>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</si>
  <si>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</si>
  <si>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</si>
  <si>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</si>
  <si>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</si>
  <si>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</si>
  <si>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</si>
  <si>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</si>
  <si>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</si>
  <si>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</si>
  <si>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</si>
  <si>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</si>
  <si>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</si>
  <si>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</si>
  <si>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</si>
  <si>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</si>
  <si>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</si>
  <si>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</si>
  <si>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</si>
  <si>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</si>
  <si>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</si>
  <si>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</si>
  <si>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</si>
  <si>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</si>
  <si>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</si>
  <si>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</si>
  <si>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</si>
  <si>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</si>
  <si>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</si>
  <si>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</si>
  <si>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</si>
  <si>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</si>
  <si>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</si>
  <si>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</si>
  <si>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</si>
  <si>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</si>
  <si>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</si>
  <si>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</si>
  <si>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</t>
  </si>
  <si>
    <t>УНЦ ВЛ 0,4 - 750 кВ на строительно-монтажные работы без опор и провода</t>
  </si>
  <si>
    <t xml:space="preserve">ВЛИ-0,4 кВ </t>
  </si>
  <si>
    <t>С</t>
  </si>
  <si>
    <t>2025</t>
  </si>
  <si>
    <t>6</t>
  </si>
  <si>
    <t>СИП-2 3х50+1х54,6</t>
  </si>
  <si>
    <t>Краснодарский край</t>
  </si>
  <si>
    <t>0,09</t>
  </si>
  <si>
    <t>1 км ВЛ</t>
  </si>
  <si>
    <t>Л1-01-1</t>
  </si>
  <si>
    <t>2</t>
  </si>
  <si>
    <t>УНЦ опор ВЛ 0,4 - 750 кВ</t>
  </si>
  <si>
    <t xml:space="preserve"> СВ 95-3</t>
  </si>
  <si>
    <t>1 км</t>
  </si>
  <si>
    <t>Л3-01-1</t>
  </si>
  <si>
    <t>3</t>
  </si>
  <si>
    <t>УНЦ провода СИП ВЛ 0,4 - 35 кВ</t>
  </si>
  <si>
    <t>Л7-20-1</t>
  </si>
  <si>
    <t>4</t>
  </si>
  <si>
    <t>УНЦ на проектные и изыскательские работы по ВЛ</t>
  </si>
  <si>
    <t>ВЛИ-0,4 кВ</t>
  </si>
  <si>
    <t>Проектная документация, ВЛИ-0,4</t>
  </si>
  <si>
    <t xml:space="preserve">1 </t>
  </si>
  <si>
    <t>1 ВЛ</t>
  </si>
  <si>
    <t>П3-01</t>
  </si>
  <si>
    <t xml:space="preserve">Электроснабжение ЭПУ потребителей в соответствии с договором на ТП № 1-54-26-0013 г. Новокубанск </t>
  </si>
  <si>
    <t>Q_Ар_26_ЛК15_017859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</si>
</sst>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88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49" fontId="53" fillId="0" borderId="0" xfId="2" applyNumberFormat="1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Protection="1">
      <protection locked="0"/>
    </xf>
    <xf numFmtId="0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NumberFormat="1" applyFont="1" applyFill="1" applyBorder="1" applyAlignment="1" applyProtection="1">
      <alignment horizontal="left" vertical="center"/>
      <protection locked="0"/>
    </xf>
    <xf numFmtId="0" fontId="8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wrapText="1"/>
      <protection locked="0"/>
    </xf>
    <xf numFmtId="0" fontId="8" fillId="0" borderId="0" xfId="2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center"/>
      <protection locked="0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49" fontId="53" fillId="0" borderId="0" xfId="2" applyNumberFormat="1" applyFont="1" applyFill="1" applyAlignment="1" applyProtection="1">
      <alignment horizontal="left"/>
      <protection locked="0"/>
    </xf>
    <xf numFmtId="49" fontId="8" fillId="0" borderId="0" xfId="2" applyNumberFormat="1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 wrapText="1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51" fillId="0" borderId="0" xfId="0" applyFont="1" applyAlignment="1" applyProtection="1">
      <alignment horizontal="left"/>
      <protection locked="0"/>
    </xf>
    <xf numFmtId="0" fontId="50" fillId="0" borderId="0" xfId="0" applyFont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2" applyFont="1" applyFill="1" applyAlignment="1" applyProtection="1">
      <alignment horizontal="left" vertical="top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23" xfId="2" applyNumberFormat="1" applyFont="1" applyBorder="1" applyAlignment="1" applyProtection="1">
      <alignment horizontal="center" vertical="center" wrapText="1"/>
      <protection locked="0"/>
    </xf>
    <xf numFmtId="49" fontId="33" fillId="0" borderId="23" xfId="2" applyNumberFormat="1" applyFont="1" applyBorder="1" applyAlignment="1" applyProtection="1">
      <alignment horizontal="left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" fontId="8" fillId="0" borderId="23" xfId="2" applyNumberFormat="1" applyBorder="1" applyAlignment="1" applyProtection="1">
      <alignment horizontal="center" vertical="center" wrapText="1"/>
      <protection locked="0"/>
    </xf>
    <xf numFmtId="2" fontId="33" fillId="0" borderId="23" xfId="2" applyNumberFormat="1" applyFont="1" applyBorder="1" applyAlignment="1" applyProtection="1">
      <alignment horizontal="center" vertical="center" wrapText="1"/>
      <protection locked="0"/>
    </xf>
    <xf numFmtId="2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4" fontId="8" fillId="0" borderId="23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65" fillId="0" borderId="23" xfId="0" applyNumberFormat="1" applyFont="1" applyFill="1" applyBorder="1" applyAlignment="1" applyProtection="1">
      <alignment horizontal="center" vertical="center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8" fillId="0" borderId="0" xfId="2" applyFont="1" applyFill="1" applyAlignment="1" applyProtection="1">
      <alignment horizontal="center"/>
      <protection locked="0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0" fontId="69" fillId="26" borderId="62" xfId="0" applyFont="1" applyFill="1" applyBorder="1" applyAlignment="1">
      <alignment horizontal="left" vertical="center" wrapText="1"/>
    </xf>
    <xf numFmtId="0" fontId="69" fillId="0" borderId="23" xfId="0" applyFont="1" applyFill="1" applyBorder="1" applyAlignment="1">
      <alignment horizontal="center" vertical="center"/>
    </xf>
    <xf numFmtId="169" fontId="70" fillId="25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%20-%20%20K_N_&#1040;&#1088;_24_&#1051;&#1050;15_7746%20(&#1042;&#1051;&#1048;%205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>
        <row r="19">
          <cell r="C19" t="str">
            <v xml:space="preserve">Электроснабжение ЭПУ потребителей в соответствии с договором на ТП № 2-54-25-1395 г. Армавир </v>
          </cell>
          <cell r="D19" t="str">
            <v>н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view="pageBreakPreview" zoomScale="55" zoomScaleNormal="70" zoomScaleSheetLayoutView="55" workbookViewId="0">
      <selection activeCell="E16" sqref="E16:E17"/>
    </sheetView>
  </sheetViews>
  <sheetFormatPr defaultColWidth="9.140625" defaultRowHeight="15.75" x14ac:dyDescent="0.25"/>
  <cols>
    <col min="1" max="1" width="9.140625" style="111"/>
    <col min="2" max="2" width="13.28515625" style="115" customWidth="1"/>
    <col min="3" max="3" width="82.85546875" style="115" customWidth="1"/>
    <col min="4" max="4" width="26.7109375" style="115" customWidth="1"/>
    <col min="5" max="5" width="46" style="113" customWidth="1"/>
    <col min="6" max="6" width="29.42578125" style="113" customWidth="1"/>
    <col min="7" max="7" width="22.85546875" style="113" customWidth="1"/>
    <col min="8" max="8" width="25.7109375" style="113" customWidth="1"/>
    <col min="9" max="9" width="25.42578125" style="113" customWidth="1"/>
    <col min="10" max="10" width="16.42578125" style="112" customWidth="1"/>
    <col min="11" max="11" width="27.7109375" style="113" customWidth="1"/>
    <col min="12" max="13" width="31.28515625" style="112" customWidth="1"/>
    <col min="14" max="14" width="31.85546875" style="112" customWidth="1"/>
    <col min="15" max="15" width="15.42578125" style="112" customWidth="1"/>
    <col min="16" max="16" width="14.42578125" style="112" customWidth="1"/>
    <col min="17" max="17" width="13.7109375" style="114" customWidth="1"/>
    <col min="18" max="18" width="14.85546875" style="114" customWidth="1"/>
    <col min="19" max="19" width="22.42578125" style="114" customWidth="1"/>
    <col min="20" max="20" width="30.140625" style="114" customWidth="1"/>
    <col min="21" max="21" width="36.85546875" style="114" customWidth="1"/>
    <col min="22" max="22" width="27.7109375" style="111" customWidth="1"/>
    <col min="23" max="23" width="6" style="111" customWidth="1"/>
    <col min="24" max="16384" width="9.140625" style="111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41" t="s">
        <v>156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70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42" t="s">
        <v>157</v>
      </c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</row>
    <row r="8" spans="1:16384" s="19" customFormat="1" ht="21" x14ac:dyDescent="0.35"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</row>
    <row r="9" spans="1:16384" s="1" customFormat="1" ht="20.25" x14ac:dyDescent="0.3">
      <c r="B9" s="143" t="s">
        <v>158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44" t="s">
        <v>159</v>
      </c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45" t="s">
        <v>160</v>
      </c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55" t="s">
        <v>21</v>
      </c>
      <c r="C16" s="155" t="s">
        <v>11</v>
      </c>
      <c r="D16" s="155" t="s">
        <v>10</v>
      </c>
      <c r="E16" s="155" t="s">
        <v>15</v>
      </c>
      <c r="F16" s="156" t="s">
        <v>18</v>
      </c>
      <c r="G16" s="152" t="s">
        <v>102</v>
      </c>
      <c r="H16" s="160" t="s">
        <v>43</v>
      </c>
      <c r="I16" s="161" t="s">
        <v>38</v>
      </c>
      <c r="J16" s="157" t="s">
        <v>9</v>
      </c>
      <c r="K16" s="158"/>
      <c r="L16" s="158"/>
      <c r="M16" s="159"/>
      <c r="N16" s="158"/>
      <c r="O16" s="151" t="s">
        <v>4</v>
      </c>
      <c r="P16" s="151"/>
      <c r="Q16" s="151"/>
      <c r="R16" s="151"/>
      <c r="S16" s="151"/>
      <c r="T16" s="151"/>
      <c r="U16" s="151"/>
      <c r="V16" s="151" t="s">
        <v>14</v>
      </c>
    </row>
    <row r="17" spans="1:22" s="14" customFormat="1" ht="78.75" x14ac:dyDescent="0.25">
      <c r="A17" s="7"/>
      <c r="B17" s="153"/>
      <c r="C17" s="153"/>
      <c r="D17" s="153"/>
      <c r="E17" s="153"/>
      <c r="F17" s="156"/>
      <c r="G17" s="153"/>
      <c r="H17" s="153"/>
      <c r="I17" s="153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51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2" customFormat="1" ht="57.75" customHeight="1" x14ac:dyDescent="0.25">
      <c r="B19" s="125" t="s">
        <v>161</v>
      </c>
      <c r="C19" s="185" t="s">
        <v>187</v>
      </c>
      <c r="D19" s="186" t="s">
        <v>188</v>
      </c>
      <c r="E19" s="128" t="s">
        <v>162</v>
      </c>
      <c r="F19" s="127" t="s">
        <v>163</v>
      </c>
      <c r="G19" s="129" t="s">
        <v>161</v>
      </c>
      <c r="H19" s="129" t="s">
        <v>164</v>
      </c>
      <c r="I19" s="129" t="s">
        <v>165</v>
      </c>
      <c r="J19" s="129" t="s">
        <v>166</v>
      </c>
      <c r="K19" s="129" t="s">
        <v>167</v>
      </c>
      <c r="L19" s="129"/>
      <c r="M19" s="129"/>
      <c r="N19" s="130" t="s">
        <v>168</v>
      </c>
      <c r="O19" s="129" t="s">
        <v>161</v>
      </c>
      <c r="P19" s="129" t="s">
        <v>169</v>
      </c>
      <c r="Q19" s="130" t="s">
        <v>170</v>
      </c>
      <c r="R19" s="130" t="s">
        <v>171</v>
      </c>
      <c r="S19" s="131">
        <v>963.68</v>
      </c>
      <c r="T19" s="131">
        <v>2.0299999999999998</v>
      </c>
      <c r="U19" s="131">
        <f t="shared" ref="U19:U22" si="0">O19*P19*S19*T19</f>
        <v>176.06433599999997</v>
      </c>
      <c r="V19" s="129" t="s">
        <v>7</v>
      </c>
    </row>
    <row r="20" spans="1:22" s="102" customFormat="1" ht="57.75" customHeight="1" x14ac:dyDescent="0.25">
      <c r="B20" s="125" t="s">
        <v>172</v>
      </c>
      <c r="C20" s="126" t="str">
        <f>C19</f>
        <v xml:space="preserve">Электроснабжение ЭПУ потребителей в соответствии с договором на ТП № 1-54-26-0013 г. Новокубанск </v>
      </c>
      <c r="D20" s="132" t="str">
        <f>D19</f>
        <v>Q_Ар_26_ЛК15_017859</v>
      </c>
      <c r="E20" s="128" t="s">
        <v>173</v>
      </c>
      <c r="F20" s="127" t="s">
        <v>163</v>
      </c>
      <c r="G20" s="129" t="s">
        <v>161</v>
      </c>
      <c r="H20" s="129" t="s">
        <v>164</v>
      </c>
      <c r="I20" s="129" t="s">
        <v>165</v>
      </c>
      <c r="J20" s="129" t="s">
        <v>166</v>
      </c>
      <c r="K20" s="129" t="s">
        <v>174</v>
      </c>
      <c r="L20" s="129"/>
      <c r="M20" s="129"/>
      <c r="N20" s="130" t="s">
        <v>168</v>
      </c>
      <c r="O20" s="129" t="s">
        <v>161</v>
      </c>
      <c r="P20" s="133" t="str">
        <f>P19</f>
        <v>0,09</v>
      </c>
      <c r="Q20" s="130" t="s">
        <v>175</v>
      </c>
      <c r="R20" s="130" t="s">
        <v>176</v>
      </c>
      <c r="S20" s="131">
        <v>949.02</v>
      </c>
      <c r="T20" s="131">
        <v>1.1599999999999999</v>
      </c>
      <c r="U20" s="131">
        <f t="shared" si="0"/>
        <v>99.077687999999995</v>
      </c>
      <c r="V20" s="129" t="s">
        <v>7</v>
      </c>
    </row>
    <row r="21" spans="1:22" s="102" customFormat="1" ht="45.75" customHeight="1" x14ac:dyDescent="0.25">
      <c r="B21" s="125" t="s">
        <v>177</v>
      </c>
      <c r="C21" s="126" t="str">
        <f>C19</f>
        <v xml:space="preserve">Электроснабжение ЭПУ потребителей в соответствии с договором на ТП № 1-54-26-0013 г. Новокубанск </v>
      </c>
      <c r="D21" s="132" t="str">
        <f>D19</f>
        <v>Q_Ар_26_ЛК15_017859</v>
      </c>
      <c r="E21" s="128" t="s">
        <v>178</v>
      </c>
      <c r="F21" s="127" t="s">
        <v>163</v>
      </c>
      <c r="G21" s="129" t="s">
        <v>161</v>
      </c>
      <c r="H21" s="129" t="s">
        <v>164</v>
      </c>
      <c r="I21" s="129" t="s">
        <v>165</v>
      </c>
      <c r="J21" s="129" t="s">
        <v>166</v>
      </c>
      <c r="K21" s="133" t="str">
        <f>K19</f>
        <v>СИП-2 3х50+1х54,6</v>
      </c>
      <c r="L21" s="129"/>
      <c r="M21" s="129"/>
      <c r="N21" s="130" t="s">
        <v>168</v>
      </c>
      <c r="O21" s="129" t="s">
        <v>161</v>
      </c>
      <c r="P21" s="133" t="str">
        <f>P19</f>
        <v>0,09</v>
      </c>
      <c r="Q21" s="130" t="s">
        <v>175</v>
      </c>
      <c r="R21" s="130" t="s">
        <v>179</v>
      </c>
      <c r="S21" s="131">
        <v>549.44000000000005</v>
      </c>
      <c r="T21" s="131">
        <v>1.1599999999999999</v>
      </c>
      <c r="U21" s="131">
        <f t="shared" si="0"/>
        <v>57.361536000000001</v>
      </c>
      <c r="V21" s="129" t="s">
        <v>7</v>
      </c>
    </row>
    <row r="22" spans="1:22" s="102" customFormat="1" ht="63.75" customHeight="1" x14ac:dyDescent="0.25">
      <c r="B22" s="125" t="s">
        <v>180</v>
      </c>
      <c r="C22" s="126" t="str">
        <f>C19</f>
        <v xml:space="preserve">Электроснабжение ЭПУ потребителей в соответствии с договором на ТП № 1-54-26-0013 г. Новокубанск </v>
      </c>
      <c r="D22" s="132" t="str">
        <f>D19</f>
        <v>Q_Ар_26_ЛК15_017859</v>
      </c>
      <c r="E22" s="128" t="s">
        <v>181</v>
      </c>
      <c r="F22" s="127" t="s">
        <v>182</v>
      </c>
      <c r="G22" s="129" t="s">
        <v>161</v>
      </c>
      <c r="H22" s="129" t="s">
        <v>164</v>
      </c>
      <c r="I22" s="129" t="s">
        <v>165</v>
      </c>
      <c r="J22" s="129"/>
      <c r="K22" s="129" t="s">
        <v>183</v>
      </c>
      <c r="L22" s="129"/>
      <c r="M22" s="129"/>
      <c r="N22" s="130" t="s">
        <v>168</v>
      </c>
      <c r="O22" s="129" t="s">
        <v>161</v>
      </c>
      <c r="P22" s="129" t="s">
        <v>184</v>
      </c>
      <c r="Q22" s="130" t="s">
        <v>185</v>
      </c>
      <c r="R22" s="130" t="s">
        <v>186</v>
      </c>
      <c r="S22" s="131">
        <v>234.03</v>
      </c>
      <c r="T22" s="131">
        <v>1</v>
      </c>
      <c r="U22" s="131">
        <f t="shared" si="0"/>
        <v>234.03</v>
      </c>
      <c r="V22" s="129" t="s">
        <v>7</v>
      </c>
    </row>
    <row r="23" spans="1:22" s="104" customFormat="1" ht="31.5" x14ac:dyDescent="0.25">
      <c r="B23" s="105"/>
      <c r="C23" s="106"/>
      <c r="D23" s="107"/>
      <c r="E23" s="108" t="s">
        <v>25</v>
      </c>
      <c r="F23" s="109" t="s">
        <v>7</v>
      </c>
      <c r="G23" s="109" t="s">
        <v>7</v>
      </c>
      <c r="H23" s="109" t="s">
        <v>7</v>
      </c>
      <c r="I23" s="109" t="s">
        <v>7</v>
      </c>
      <c r="J23" s="109" t="s">
        <v>7</v>
      </c>
      <c r="K23" s="109" t="s">
        <v>7</v>
      </c>
      <c r="L23" s="109" t="s">
        <v>7</v>
      </c>
      <c r="M23" s="109" t="s">
        <v>7</v>
      </c>
      <c r="N23" s="109" t="s">
        <v>7</v>
      </c>
      <c r="O23" s="109" t="s">
        <v>7</v>
      </c>
      <c r="P23" s="109" t="s">
        <v>7</v>
      </c>
      <c r="Q23" s="109" t="s">
        <v>7</v>
      </c>
      <c r="R23" s="109" t="s">
        <v>7</v>
      </c>
      <c r="S23" s="109" t="s">
        <v>7</v>
      </c>
      <c r="T23" s="103" t="s">
        <v>7</v>
      </c>
      <c r="U23" s="110">
        <f>SUM(U19:U22)</f>
        <v>566.53355999999997</v>
      </c>
      <c r="V23" s="103" t="s">
        <v>7</v>
      </c>
    </row>
    <row r="24" spans="1:22" ht="18.75" hidden="1" x14ac:dyDescent="0.25">
      <c r="B24" s="154" t="s">
        <v>73</v>
      </c>
      <c r="C24" s="154"/>
      <c r="D24" s="154"/>
      <c r="E24" s="154"/>
      <c r="F24" s="154"/>
      <c r="G24" s="154"/>
      <c r="H24" s="154"/>
      <c r="I24" s="154"/>
    </row>
    <row r="25" spans="1:22" hidden="1" x14ac:dyDescent="0.25">
      <c r="C25" s="116"/>
      <c r="D25" s="116"/>
      <c r="E25" s="116"/>
      <c r="F25" s="116"/>
      <c r="G25" s="116"/>
      <c r="H25" s="116"/>
      <c r="I25" s="116"/>
    </row>
    <row r="26" spans="1:22" hidden="1" x14ac:dyDescent="0.25">
      <c r="B26" s="116"/>
    </row>
    <row r="27" spans="1:22" s="120" customFormat="1" hidden="1" x14ac:dyDescent="0.25">
      <c r="B27" s="117" t="s">
        <v>42</v>
      </c>
      <c r="C27" s="118"/>
      <c r="D27" s="118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22" s="120" customFormat="1" hidden="1" x14ac:dyDescent="0.25">
      <c r="B28" s="121" t="s">
        <v>114</v>
      </c>
      <c r="C28" s="118"/>
      <c r="D28" s="118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</row>
    <row r="29" spans="1:22" s="120" customFormat="1" hidden="1" x14ac:dyDescent="0.25">
      <c r="B29" s="121" t="s">
        <v>100</v>
      </c>
      <c r="C29" s="118"/>
      <c r="D29" s="118"/>
      <c r="J29" s="119"/>
      <c r="K29" s="119"/>
      <c r="L29" s="119"/>
      <c r="M29" s="119"/>
      <c r="N29" s="119"/>
      <c r="O29" s="119"/>
      <c r="P29" s="119"/>
    </row>
    <row r="30" spans="1:22" s="120" customFormat="1" ht="54" hidden="1" customHeight="1" x14ac:dyDescent="0.25">
      <c r="B30" s="147" t="s">
        <v>39</v>
      </c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</row>
    <row r="31" spans="1:22" s="120" customFormat="1" hidden="1" x14ac:dyDescent="0.25">
      <c r="B31" s="148" t="s">
        <v>113</v>
      </c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</row>
    <row r="32" spans="1:22" s="120" customFormat="1" hidden="1" x14ac:dyDescent="0.25">
      <c r="B32" s="149" t="s">
        <v>115</v>
      </c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</row>
    <row r="33" spans="2:21" s="120" customFormat="1" ht="21" hidden="1" customHeight="1" x14ac:dyDescent="0.25">
      <c r="B33" s="147" t="s">
        <v>139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</row>
    <row r="34" spans="2:21" s="120" customFormat="1" ht="18.75" hidden="1" x14ac:dyDescent="0.25">
      <c r="B34" s="121" t="s">
        <v>72</v>
      </c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</row>
    <row r="35" spans="2:21" s="120" customFormat="1" hidden="1" x14ac:dyDescent="0.25">
      <c r="B35" s="121"/>
      <c r="C35" s="147" t="s">
        <v>65</v>
      </c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</row>
    <row r="36" spans="2:21" s="120" customFormat="1" hidden="1" x14ac:dyDescent="0.25">
      <c r="B36" s="121"/>
      <c r="C36" s="147" t="s">
        <v>66</v>
      </c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</row>
    <row r="37" spans="2:21" s="120" customFormat="1" hidden="1" x14ac:dyDescent="0.25">
      <c r="B37" s="121"/>
      <c r="C37" s="147" t="s">
        <v>67</v>
      </c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</row>
    <row r="38" spans="2:21" s="120" customFormat="1" hidden="1" x14ac:dyDescent="0.25">
      <c r="B38" s="121"/>
      <c r="C38" s="147" t="s">
        <v>68</v>
      </c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</row>
    <row r="39" spans="2:21" s="120" customFormat="1" hidden="1" x14ac:dyDescent="0.25">
      <c r="B39" s="121"/>
      <c r="C39" s="147" t="s">
        <v>69</v>
      </c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</row>
    <row r="40" spans="2:21" s="120" customFormat="1" hidden="1" x14ac:dyDescent="0.25">
      <c r="B40" s="121"/>
      <c r="C40" s="147" t="s">
        <v>70</v>
      </c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</row>
    <row r="41" spans="2:21" s="120" customFormat="1" hidden="1" x14ac:dyDescent="0.25">
      <c r="B41" s="121"/>
      <c r="C41" s="147" t="s">
        <v>71</v>
      </c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</row>
    <row r="42" spans="2:21" s="120" customFormat="1" hidden="1" x14ac:dyDescent="0.25">
      <c r="B42" s="149" t="s">
        <v>44</v>
      </c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</row>
    <row r="43" spans="2:21" s="120" customFormat="1" ht="36" hidden="1" customHeight="1" x14ac:dyDescent="0.25">
      <c r="B43" s="147" t="s">
        <v>40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</row>
    <row r="44" spans="2:21" s="120" customFormat="1" hidden="1" x14ac:dyDescent="0.25">
      <c r="B44" s="147" t="s">
        <v>41</v>
      </c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</row>
    <row r="45" spans="2:21" s="120" customFormat="1" hidden="1" x14ac:dyDescent="0.25">
      <c r="B45" s="147" t="s">
        <v>116</v>
      </c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U45" s="147"/>
    </row>
    <row r="46" spans="2:21" s="120" customFormat="1" hidden="1" x14ac:dyDescent="0.25">
      <c r="B46" s="147" t="s">
        <v>117</v>
      </c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</row>
    <row r="47" spans="2:21" s="120" customFormat="1" hidden="1" x14ac:dyDescent="0.25">
      <c r="B47" s="123"/>
      <c r="C47" s="147" t="s">
        <v>78</v>
      </c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</row>
    <row r="48" spans="2:21" s="120" customFormat="1" hidden="1" x14ac:dyDescent="0.25">
      <c r="B48" s="123"/>
      <c r="C48" s="147" t="s">
        <v>77</v>
      </c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</row>
    <row r="49" spans="2:21" s="120" customFormat="1" hidden="1" x14ac:dyDescent="0.25">
      <c r="B49" s="123"/>
      <c r="C49" s="147" t="s">
        <v>79</v>
      </c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</row>
    <row r="50" spans="2:21" s="120" customFormat="1" hidden="1" x14ac:dyDescent="0.25">
      <c r="B50" s="123"/>
      <c r="C50" s="147" t="s">
        <v>80</v>
      </c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</row>
    <row r="51" spans="2:21" s="120" customFormat="1" hidden="1" x14ac:dyDescent="0.25">
      <c r="B51" s="123"/>
      <c r="C51" s="147" t="s">
        <v>81</v>
      </c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</row>
    <row r="52" spans="2:21" s="120" customFormat="1" hidden="1" x14ac:dyDescent="0.25">
      <c r="B52" s="123"/>
      <c r="C52" s="147" t="s">
        <v>82</v>
      </c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47"/>
    </row>
    <row r="53" spans="2:21" s="120" customFormat="1" hidden="1" x14ac:dyDescent="0.25">
      <c r="B53" s="123"/>
      <c r="C53" s="147" t="s">
        <v>83</v>
      </c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</row>
    <row r="54" spans="2:21" s="120" customFormat="1" hidden="1" x14ac:dyDescent="0.25">
      <c r="B54" s="123"/>
      <c r="C54" s="147" t="s">
        <v>88</v>
      </c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</row>
    <row r="55" spans="2:21" s="120" customFormat="1" hidden="1" x14ac:dyDescent="0.25">
      <c r="B55" s="123"/>
      <c r="C55" s="147" t="s">
        <v>84</v>
      </c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</row>
    <row r="56" spans="2:21" s="120" customFormat="1" hidden="1" x14ac:dyDescent="0.25">
      <c r="B56" s="123"/>
      <c r="C56" s="147" t="s">
        <v>85</v>
      </c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</row>
    <row r="57" spans="2:21" s="120" customFormat="1" hidden="1" x14ac:dyDescent="0.25">
      <c r="B57" s="123"/>
      <c r="C57" s="147" t="s">
        <v>86</v>
      </c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</row>
    <row r="58" spans="2:21" s="120" customFormat="1" hidden="1" x14ac:dyDescent="0.25">
      <c r="B58" s="123"/>
      <c r="C58" s="147" t="s">
        <v>87</v>
      </c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</row>
    <row r="59" spans="2:21" s="120" customFormat="1" hidden="1" x14ac:dyDescent="0.25">
      <c r="B59" s="150" t="s">
        <v>89</v>
      </c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</row>
    <row r="60" spans="2:21" s="120" customFormat="1" hidden="1" x14ac:dyDescent="0.25">
      <c r="B60" s="150" t="s">
        <v>64</v>
      </c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0"/>
      <c r="Q60" s="150"/>
      <c r="R60" s="150"/>
      <c r="S60" s="150"/>
      <c r="T60" s="150"/>
      <c r="U60" s="150"/>
    </row>
    <row r="61" spans="2:21" s="120" customFormat="1" hidden="1" x14ac:dyDescent="0.25">
      <c r="B61" s="150" t="s">
        <v>118</v>
      </c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0"/>
      <c r="Q61" s="150"/>
      <c r="R61" s="150"/>
      <c r="S61" s="150"/>
      <c r="T61" s="150"/>
      <c r="U61" s="150"/>
    </row>
    <row r="62" spans="2:21" s="120" customFormat="1" hidden="1" x14ac:dyDescent="0.25">
      <c r="B62" s="150" t="s">
        <v>119</v>
      </c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</row>
    <row r="63" spans="2:21" s="120" customFormat="1" hidden="1" x14ac:dyDescent="0.25">
      <c r="B63" s="150" t="s">
        <v>120</v>
      </c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</row>
    <row r="64" spans="2:21" s="120" customFormat="1" hidden="1" x14ac:dyDescent="0.25">
      <c r="B64" s="150" t="s">
        <v>121</v>
      </c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</row>
    <row r="65" spans="2:21" s="124" customFormat="1" ht="35.25" hidden="1" customHeight="1" x14ac:dyDescent="0.25">
      <c r="B65" s="147" t="s">
        <v>122</v>
      </c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</row>
    <row r="66" spans="2:21" s="120" customFormat="1" ht="34.5" hidden="1" customHeight="1" x14ac:dyDescent="0.25">
      <c r="B66" s="147" t="s">
        <v>123</v>
      </c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</row>
    <row r="67" spans="2:21" s="120" customFormat="1" x14ac:dyDescent="0.25">
      <c r="B67" s="118"/>
      <c r="C67" s="118"/>
      <c r="D67" s="118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</row>
  </sheetData>
  <sheetProtection insertRows="0"/>
  <protectedRanges>
    <protectedRange algorithmName="SHA-512" hashValue="s4+7nacB46uEiWwkEWvFIUXYJAM6O5Vv+J/MY+UiETD1aD4WdpNq3F2leyZk2aXQVRPHPnuAqqlrn9SYZQ4COg==" saltValue="SfTVmirbisCFcoDS/9PU6A==" spinCount="100000" sqref="C19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4" t="s">
        <v>28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67" t="s">
        <v>158</v>
      </c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</row>
    <row r="7" spans="2:48" s="5" customFormat="1" x14ac:dyDescent="0.25">
      <c r="B7" s="144" t="s">
        <v>159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</row>
    <row r="8" spans="2:48" x14ac:dyDescent="0.25"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</row>
    <row r="9" spans="2:48" ht="18.75" x14ac:dyDescent="0.3">
      <c r="B9" s="167" t="str">
        <f>'20.1'!B12:V12</f>
        <v>Год раскрытия информации: 2026 год</v>
      </c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x14ac:dyDescent="0.25">
      <c r="B15" s="134">
        <v>1</v>
      </c>
      <c r="C15" s="135" t="str">
        <f>'20.1'!C19</f>
        <v xml:space="preserve">Электроснабжение ЭПУ потребителей в соответствии с договором на ТП № 1-54-26-0013 г. Новокубанск </v>
      </c>
      <c r="D15" s="136" t="str">
        <f>'[1]20.1'!D19</f>
        <v>н</v>
      </c>
      <c r="E15" s="137"/>
      <c r="F15" s="134" t="str">
        <f>C15</f>
        <v xml:space="preserve">Электроснабжение ЭПУ потребителей в соответствии с договором на ТП № 1-54-26-0013 г. Новокубанск </v>
      </c>
      <c r="G15" s="134" t="str">
        <f>'[1]20.1'!D19</f>
        <v>н</v>
      </c>
      <c r="H15" s="137" t="s">
        <v>7</v>
      </c>
      <c r="I15" s="137" t="s">
        <v>7</v>
      </c>
      <c r="J15" s="134">
        <v>1</v>
      </c>
      <c r="K15" s="137" t="s">
        <v>7</v>
      </c>
      <c r="L15" s="137" t="s">
        <v>7</v>
      </c>
      <c r="M15" s="134"/>
      <c r="N15" s="138">
        <f t="shared" ref="N15:N17" si="0">M15/J15</f>
        <v>0</v>
      </c>
      <c r="O15" s="139" t="s">
        <v>7</v>
      </c>
    </row>
    <row r="16" spans="2:48" s="21" customFormat="1" x14ac:dyDescent="0.25">
      <c r="B16" s="95"/>
      <c r="C16" s="96"/>
      <c r="D16" s="96"/>
      <c r="E16" s="96"/>
      <c r="F16" s="95"/>
      <c r="G16" s="95"/>
      <c r="H16" s="95"/>
      <c r="I16" s="95"/>
      <c r="J16" s="95">
        <v>1</v>
      </c>
      <c r="K16" s="95"/>
      <c r="L16" s="95"/>
      <c r="M16" s="95"/>
      <c r="N16" s="138">
        <f>M16/J16</f>
        <v>0</v>
      </c>
      <c r="O16" s="139" t="s">
        <v>7</v>
      </c>
    </row>
    <row r="17" spans="2:16" s="21" customFormat="1" x14ac:dyDescent="0.25">
      <c r="B17" s="95"/>
      <c r="C17" s="96"/>
      <c r="D17" s="96"/>
      <c r="E17" s="96"/>
      <c r="F17" s="95"/>
      <c r="G17" s="95"/>
      <c r="H17" s="95"/>
      <c r="I17" s="95"/>
      <c r="J17" s="95">
        <v>1</v>
      </c>
      <c r="K17" s="95"/>
      <c r="L17" s="95"/>
      <c r="M17" s="95"/>
      <c r="N17" s="138">
        <f t="shared" si="0"/>
        <v>0</v>
      </c>
      <c r="O17" s="139" t="s">
        <v>7</v>
      </c>
    </row>
    <row r="18" spans="2:16" s="21" customFormat="1" x14ac:dyDescent="0.25">
      <c r="B18" s="95"/>
      <c r="C18" s="96"/>
      <c r="D18" s="96"/>
      <c r="E18" s="96"/>
      <c r="F18" s="95"/>
      <c r="G18" s="95"/>
      <c r="H18" s="95"/>
      <c r="I18" s="95"/>
      <c r="J18" s="95">
        <v>1</v>
      </c>
      <c r="K18" s="95"/>
      <c r="L18" s="95"/>
      <c r="M18" s="95"/>
      <c r="N18" s="138">
        <f>M18/J18</f>
        <v>0</v>
      </c>
      <c r="O18" s="139" t="s">
        <v>7</v>
      </c>
    </row>
    <row r="19" spans="2:16" ht="18.75" customHeight="1" x14ac:dyDescent="0.25">
      <c r="B19" s="90"/>
      <c r="C19" s="91"/>
      <c r="D19" s="92"/>
      <c r="E19" s="97"/>
      <c r="F19" s="98"/>
      <c r="G19" s="99"/>
      <c r="H19" s="100"/>
      <c r="I19" s="100"/>
      <c r="J19" s="101">
        <v>1</v>
      </c>
      <c r="K19" s="101"/>
      <c r="L19" s="101"/>
      <c r="M19" s="86"/>
      <c r="N19" s="138">
        <f>M19/J19</f>
        <v>0</v>
      </c>
      <c r="O19" s="139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139" t="s">
        <v>7</v>
      </c>
      <c r="O20" s="139" t="s">
        <v>7</v>
      </c>
    </row>
    <row r="21" spans="2:16" ht="18.75" hidden="1" x14ac:dyDescent="0.25">
      <c r="B21" s="166" t="s">
        <v>73</v>
      </c>
      <c r="C21" s="166"/>
      <c r="D21" s="166"/>
      <c r="E21" s="166"/>
      <c r="F21" s="166"/>
      <c r="G21" s="166"/>
      <c r="H21" s="166"/>
      <c r="I21" s="166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5" t="s">
        <v>124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</row>
    <row r="27" spans="2:16" s="20" customFormat="1" ht="15.75" hidden="1" customHeight="1" x14ac:dyDescent="0.25">
      <c r="C27" s="162" t="s">
        <v>45</v>
      </c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45"/>
    </row>
    <row r="28" spans="2:16" s="20" customFormat="1" ht="31.5" hidden="1" customHeight="1" x14ac:dyDescent="0.25">
      <c r="C28" s="162" t="s">
        <v>46</v>
      </c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45"/>
    </row>
    <row r="29" spans="2:16" s="20" customFormat="1" ht="15.75" hidden="1" customHeight="1" x14ac:dyDescent="0.25">
      <c r="C29" s="162" t="s">
        <v>47</v>
      </c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45"/>
    </row>
    <row r="30" spans="2:16" s="20" customFormat="1" ht="15.75" hidden="1" customHeight="1" x14ac:dyDescent="0.25">
      <c r="C30" s="162" t="s">
        <v>48</v>
      </c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45"/>
    </row>
    <row r="31" spans="2:16" s="20" customFormat="1" hidden="1" x14ac:dyDescent="0.25">
      <c r="C31" s="162" t="s">
        <v>49</v>
      </c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46"/>
    </row>
    <row r="32" spans="2:16" s="20" customFormat="1" hidden="1" x14ac:dyDescent="0.25">
      <c r="C32" s="162" t="s">
        <v>50</v>
      </c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46"/>
    </row>
    <row r="33" spans="2:21" s="20" customFormat="1" hidden="1" x14ac:dyDescent="0.25">
      <c r="C33" s="162" t="s">
        <v>51</v>
      </c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46"/>
    </row>
    <row r="34" spans="2:21" s="20" customFormat="1" ht="15.75" hidden="1" customHeight="1" x14ac:dyDescent="0.25">
      <c r="C34" s="162" t="s">
        <v>52</v>
      </c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45"/>
    </row>
    <row r="35" spans="2:21" s="20" customFormat="1" ht="15.75" hidden="1" customHeight="1" x14ac:dyDescent="0.25">
      <c r="C35" s="162" t="s">
        <v>53</v>
      </c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45"/>
    </row>
    <row r="36" spans="2:21" s="20" customFormat="1" hidden="1" x14ac:dyDescent="0.25">
      <c r="C36" s="162" t="s">
        <v>54</v>
      </c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46"/>
    </row>
    <row r="37" spans="2:21" s="20" customFormat="1" ht="15.75" hidden="1" customHeight="1" x14ac:dyDescent="0.25">
      <c r="C37" s="162" t="s">
        <v>55</v>
      </c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45"/>
    </row>
    <row r="38" spans="2:21" s="20" customFormat="1" ht="60.6" hidden="1" customHeight="1" x14ac:dyDescent="0.25">
      <c r="C38" s="162" t="s">
        <v>56</v>
      </c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45"/>
    </row>
    <row r="39" spans="2:21" s="20" customFormat="1" ht="15.75" hidden="1" customHeight="1" x14ac:dyDescent="0.25">
      <c r="C39" s="162" t="s">
        <v>57</v>
      </c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45"/>
    </row>
    <row r="40" spans="2:21" s="20" customFormat="1" ht="21.75" hidden="1" customHeight="1" x14ac:dyDescent="0.25">
      <c r="B40" s="162" t="s">
        <v>91</v>
      </c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</row>
    <row r="41" spans="2:21" s="20" customFormat="1" ht="55.5" hidden="1" customHeight="1" x14ac:dyDescent="0.25">
      <c r="B41" s="162" t="s">
        <v>103</v>
      </c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2" t="s">
        <v>125</v>
      </c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2" t="s">
        <v>92</v>
      </c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</row>
    <row r="44" spans="2:21" ht="20.25" hidden="1" customHeight="1" x14ac:dyDescent="0.25">
      <c r="B44" s="162" t="s">
        <v>93</v>
      </c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</row>
    <row r="45" spans="2:21" hidden="1" x14ac:dyDescent="0.25">
      <c r="B45" s="162" t="s">
        <v>94</v>
      </c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</row>
    <row r="46" spans="2:21" hidden="1" x14ac:dyDescent="0.25">
      <c r="B46" s="162" t="s">
        <v>58</v>
      </c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</row>
    <row r="47" spans="2:21" ht="31.5" hidden="1" customHeight="1" x14ac:dyDescent="0.25">
      <c r="B47" s="163" t="s">
        <v>104</v>
      </c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</row>
    <row r="48" spans="2:21" hidden="1" x14ac:dyDescent="0.25">
      <c r="B48" s="162" t="s">
        <v>59</v>
      </c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</row>
    <row r="49" spans="2:15" ht="32.25" hidden="1" customHeight="1" x14ac:dyDescent="0.25">
      <c r="B49" s="162" t="s">
        <v>126</v>
      </c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2:15" ht="36" hidden="1" customHeight="1" x14ac:dyDescent="0.25">
      <c r="B50" s="162" t="s">
        <v>127</v>
      </c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</row>
  </sheetData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I1" zoomScaleNormal="100" zoomScaleSheetLayoutView="70" workbookViewId="0">
      <selection activeCell="T34" sqref="T34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2" customFormat="1" ht="15.75" x14ac:dyDescent="0.25">
      <c r="L1" s="73"/>
      <c r="M1" s="73"/>
      <c r="N1" s="73"/>
      <c r="O1" s="73"/>
    </row>
    <row r="2" spans="1:45" s="72" customFormat="1" ht="15.75" x14ac:dyDescent="0.25">
      <c r="L2" s="73"/>
      <c r="M2" s="73"/>
      <c r="N2" s="73"/>
      <c r="O2" s="73"/>
    </row>
    <row r="3" spans="1:45" s="72" customFormat="1" ht="15.75" x14ac:dyDescent="0.25">
      <c r="L3" s="73"/>
      <c r="M3" s="73"/>
      <c r="N3" s="73"/>
      <c r="O3" s="73"/>
    </row>
    <row r="4" spans="1:45" s="72" customFormat="1" ht="18.75" customHeight="1" x14ac:dyDescent="0.25">
      <c r="B4" s="177" t="s">
        <v>34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</row>
    <row r="5" spans="1:45" s="72" customFormat="1" ht="18.75" x14ac:dyDescent="0.25"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</row>
    <row r="6" spans="1:45" s="72" customFormat="1" ht="18.75" x14ac:dyDescent="0.3">
      <c r="B6" s="176" t="s">
        <v>158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</row>
    <row r="7" spans="1:45" s="74" customFormat="1" ht="15.75" x14ac:dyDescent="0.25">
      <c r="B7" s="178" t="s">
        <v>159</v>
      </c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</row>
    <row r="8" spans="1:45" s="75" customFormat="1" ht="15.75" x14ac:dyDescent="0.25"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</row>
    <row r="9" spans="1:45" s="75" customFormat="1" ht="18.75" x14ac:dyDescent="0.3">
      <c r="B9" s="176" t="str">
        <f>'20.1'!B12:V12</f>
        <v>Год раскрытия информации: 2026 год</v>
      </c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</row>
    <row r="10" spans="1:45" s="75" customFormat="1" ht="15.75" x14ac:dyDescent="0.25">
      <c r="F10" s="76"/>
      <c r="G10" s="76"/>
      <c r="H10" s="76"/>
      <c r="I10" s="76"/>
      <c r="J10" s="76"/>
      <c r="K10" s="76"/>
      <c r="Q10" s="77"/>
      <c r="R10" s="78"/>
      <c r="S10" s="78"/>
      <c r="T10" s="78"/>
      <c r="U10" s="78"/>
      <c r="V10" s="78"/>
      <c r="W10" s="78"/>
    </row>
    <row r="11" spans="1:45" s="75" customFormat="1" ht="15.75" x14ac:dyDescent="0.25">
      <c r="E11" s="79"/>
      <c r="F11" s="76"/>
      <c r="G11" s="76"/>
      <c r="H11" s="76"/>
      <c r="I11" s="76"/>
      <c r="J11" s="76"/>
      <c r="K11" s="76"/>
      <c r="Q11" s="80"/>
      <c r="R11" s="80"/>
      <c r="S11" s="80"/>
      <c r="T11" s="80"/>
      <c r="U11" s="80"/>
      <c r="V11" s="80"/>
      <c r="W11" s="80"/>
    </row>
    <row r="12" spans="1:45" s="77" customFormat="1" ht="44.25" customHeight="1" x14ac:dyDescent="0.25">
      <c r="B12" s="171" t="s">
        <v>21</v>
      </c>
      <c r="C12" s="171" t="s">
        <v>11</v>
      </c>
      <c r="D12" s="171" t="s">
        <v>10</v>
      </c>
      <c r="E12" s="171" t="s">
        <v>134</v>
      </c>
      <c r="F12" s="171" t="s">
        <v>135</v>
      </c>
      <c r="G12" s="171" t="s">
        <v>33</v>
      </c>
      <c r="H12" s="171"/>
      <c r="I12" s="171"/>
      <c r="J12" s="171"/>
      <c r="K12" s="171"/>
      <c r="L12" s="171" t="s">
        <v>137</v>
      </c>
      <c r="M12" s="171" t="s">
        <v>98</v>
      </c>
      <c r="N12" s="172" t="s">
        <v>32</v>
      </c>
      <c r="O12" s="172" t="s">
        <v>99</v>
      </c>
      <c r="P12" s="169" t="s">
        <v>31</v>
      </c>
      <c r="Q12" s="175" t="s">
        <v>149</v>
      </c>
      <c r="R12" s="175" t="s">
        <v>150</v>
      </c>
      <c r="S12" s="175" t="s">
        <v>151</v>
      </c>
      <c r="T12" s="175" t="s">
        <v>152</v>
      </c>
      <c r="U12" s="175" t="s">
        <v>153</v>
      </c>
      <c r="V12" s="175" t="s">
        <v>154</v>
      </c>
      <c r="W12" s="175" t="s">
        <v>155</v>
      </c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</row>
    <row r="13" spans="1:45" s="84" customFormat="1" ht="121.5" customHeight="1" x14ac:dyDescent="0.25">
      <c r="A13" s="81"/>
      <c r="B13" s="171"/>
      <c r="C13" s="171"/>
      <c r="D13" s="171"/>
      <c r="E13" s="171"/>
      <c r="F13" s="171"/>
      <c r="G13" s="82" t="s">
        <v>36</v>
      </c>
      <c r="H13" s="82" t="s">
        <v>136</v>
      </c>
      <c r="I13" s="82" t="s">
        <v>37</v>
      </c>
      <c r="J13" s="83" t="s">
        <v>30</v>
      </c>
      <c r="K13" s="82" t="s">
        <v>138</v>
      </c>
      <c r="L13" s="171"/>
      <c r="M13" s="171"/>
      <c r="N13" s="172"/>
      <c r="O13" s="172"/>
      <c r="P13" s="169"/>
      <c r="Q13" s="175" t="s">
        <v>140</v>
      </c>
      <c r="R13" s="175" t="s">
        <v>140</v>
      </c>
      <c r="S13" s="175" t="s">
        <v>140</v>
      </c>
      <c r="T13" s="175" t="s">
        <v>140</v>
      </c>
      <c r="U13" s="175" t="s">
        <v>140</v>
      </c>
      <c r="V13" s="175" t="s">
        <v>140</v>
      </c>
      <c r="W13" s="175" t="s">
        <v>140</v>
      </c>
    </row>
    <row r="14" spans="1:45" s="84" customFormat="1" ht="15.75" x14ac:dyDescent="0.25">
      <c r="A14" s="81"/>
      <c r="B14" s="83">
        <v>1</v>
      </c>
      <c r="C14" s="83">
        <v>2</v>
      </c>
      <c r="D14" s="83">
        <v>3</v>
      </c>
      <c r="E14" s="83">
        <v>4</v>
      </c>
      <c r="F14" s="83">
        <v>5</v>
      </c>
      <c r="G14" s="83">
        <v>6</v>
      </c>
      <c r="H14" s="83">
        <v>7</v>
      </c>
      <c r="I14" s="83">
        <v>8</v>
      </c>
      <c r="J14" s="83">
        <v>9</v>
      </c>
      <c r="K14" s="83">
        <v>10</v>
      </c>
      <c r="L14" s="83">
        <v>11</v>
      </c>
      <c r="M14" s="83">
        <v>12</v>
      </c>
      <c r="N14" s="83">
        <v>13</v>
      </c>
      <c r="O14" s="83">
        <v>14</v>
      </c>
      <c r="P14" s="83">
        <v>15</v>
      </c>
      <c r="Q14" s="85" t="s">
        <v>142</v>
      </c>
      <c r="R14" s="85" t="s">
        <v>143</v>
      </c>
      <c r="S14" s="85" t="s">
        <v>144</v>
      </c>
      <c r="T14" s="85" t="s">
        <v>145</v>
      </c>
      <c r="U14" s="85" t="s">
        <v>146</v>
      </c>
      <c r="V14" s="85" t="s">
        <v>147</v>
      </c>
      <c r="W14" s="85" t="s">
        <v>148</v>
      </c>
    </row>
    <row r="15" spans="1:45" s="32" customFormat="1" ht="57" customHeight="1" x14ac:dyDescent="0.25">
      <c r="A15" s="33"/>
      <c r="B15" s="90" t="s">
        <v>161</v>
      </c>
      <c r="C15" s="91" t="str">
        <f>'20.1'!C19</f>
        <v xml:space="preserve">Электроснабжение ЭПУ потребителей в соответствии с договором на ТП № 1-54-26-0013 г. Новокубанск </v>
      </c>
      <c r="D15" s="140" t="str">
        <f>'20.1'!D19</f>
        <v>Q_Ар_26_ЛК15_017859</v>
      </c>
      <c r="E15" s="93"/>
      <c r="F15" s="93"/>
      <c r="G15" s="86">
        <f>'20.1'!U23/1000</f>
        <v>0.56653355999999999</v>
      </c>
      <c r="H15" s="86">
        <f>G15*1.2</f>
        <v>0.67984027199999997</v>
      </c>
      <c r="I15" s="87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0.67984027199999997</v>
      </c>
      <c r="J15" s="87">
        <f>'20.2'!M20/1000</f>
        <v>0</v>
      </c>
      <c r="K15" s="87">
        <f>I15+J15</f>
        <v>0.67984027199999997</v>
      </c>
      <c r="L15" s="86"/>
      <c r="M15" s="89">
        <f>K15-L15</f>
        <v>0.67984027199999997</v>
      </c>
      <c r="N15" s="86"/>
      <c r="O15" s="88">
        <f>H15-N15</f>
        <v>0.67984027199999997</v>
      </c>
      <c r="P15" s="87">
        <f>SUM(Q15:W15)</f>
        <v>0.70708901800000001</v>
      </c>
      <c r="Q15" s="94"/>
      <c r="R15" s="94"/>
      <c r="S15" s="94"/>
      <c r="T15" s="187">
        <v>0.70708901800000001</v>
      </c>
      <c r="U15" s="94"/>
      <c r="V15" s="94"/>
      <c r="W15" s="94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0" t="s">
        <v>74</v>
      </c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</row>
    <row r="18" spans="2:23" s="49" customFormat="1" ht="15.75" hidden="1" x14ac:dyDescent="0.25">
      <c r="B18" s="168" t="s">
        <v>75</v>
      </c>
      <c r="C18" s="168"/>
      <c r="D18" s="168"/>
      <c r="E18" s="168"/>
      <c r="F18" s="168"/>
      <c r="G18" s="168"/>
      <c r="H18" s="168"/>
      <c r="I18" s="168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68" t="s">
        <v>76</v>
      </c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5" t="s">
        <v>133</v>
      </c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</row>
    <row r="24" spans="2:23" s="47" customFormat="1" ht="33.75" hidden="1" customHeight="1" x14ac:dyDescent="0.25">
      <c r="B24" s="162" t="s">
        <v>95</v>
      </c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</row>
    <row r="25" spans="2:23" s="47" customFormat="1" ht="15.75" hidden="1" x14ac:dyDescent="0.25">
      <c r="B25" s="173" t="s">
        <v>130</v>
      </c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</row>
    <row r="26" spans="2:23" s="47" customFormat="1" ht="36" hidden="1" customHeight="1" x14ac:dyDescent="0.25">
      <c r="B26" s="174" t="s">
        <v>112</v>
      </c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</row>
    <row r="27" spans="2:23" s="47" customFormat="1" ht="38.25" hidden="1" customHeight="1" x14ac:dyDescent="0.25">
      <c r="B27" s="162" t="s">
        <v>129</v>
      </c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</row>
    <row r="28" spans="2:23" s="47" customFormat="1" ht="19.5" hidden="1" customHeight="1" x14ac:dyDescent="0.25">
      <c r="B28" s="162" t="s">
        <v>60</v>
      </c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</row>
    <row r="29" spans="2:23" s="47" customFormat="1" ht="37.9" hidden="1" customHeight="1" x14ac:dyDescent="0.25">
      <c r="B29" s="173" t="s">
        <v>132</v>
      </c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</row>
    <row r="30" spans="2:23" s="47" customFormat="1" ht="15.75" hidden="1" x14ac:dyDescent="0.25">
      <c r="B30" s="173" t="s">
        <v>131</v>
      </c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</row>
    <row r="31" spans="2:23" s="47" customFormat="1" ht="35.25" hidden="1" customHeight="1" x14ac:dyDescent="0.25">
      <c r="B31" s="162" t="s">
        <v>61</v>
      </c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</row>
    <row r="32" spans="2:23" s="47" customFormat="1" ht="21" hidden="1" customHeight="1" x14ac:dyDescent="0.25">
      <c r="B32" s="162" t="s">
        <v>62</v>
      </c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</row>
    <row r="33" spans="2:23" s="47" customFormat="1" ht="21" hidden="1" customHeight="1" x14ac:dyDescent="0.25">
      <c r="B33" s="173" t="s">
        <v>111</v>
      </c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9" t="s">
        <v>105</v>
      </c>
      <c r="C4" s="179"/>
      <c r="D4" s="179"/>
      <c r="E4" s="179"/>
      <c r="F4" s="179"/>
      <c r="G4" s="179"/>
      <c r="H4" s="179"/>
      <c r="I4" s="179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80" t="s">
        <v>158</v>
      </c>
      <c r="C7" s="180"/>
      <c r="D7" s="180"/>
      <c r="E7" s="180"/>
      <c r="F7" s="180"/>
      <c r="G7" s="180"/>
      <c r="H7" s="180"/>
      <c r="I7" s="180"/>
      <c r="J7" s="53"/>
    </row>
    <row r="8" spans="2:12" ht="18.75" x14ac:dyDescent="0.25">
      <c r="B8" s="181" t="s">
        <v>159</v>
      </c>
      <c r="C8" s="181"/>
      <c r="D8" s="181"/>
      <c r="E8" s="181"/>
      <c r="F8" s="181"/>
      <c r="G8" s="181"/>
      <c r="H8" s="181"/>
      <c r="I8" s="181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2" t="str">
        <f>'20.1'!B12:V12</f>
        <v>Год раскрытия информации: 2026 год</v>
      </c>
      <c r="C10" s="182"/>
      <c r="D10" s="182"/>
      <c r="E10" s="182"/>
      <c r="F10" s="182"/>
      <c r="G10" s="182"/>
      <c r="H10" s="182"/>
      <c r="I10" s="182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3" t="s">
        <v>1</v>
      </c>
      <c r="C12" s="183" t="s">
        <v>106</v>
      </c>
      <c r="D12" s="183" t="s">
        <v>140</v>
      </c>
      <c r="E12" s="183" t="s">
        <v>140</v>
      </c>
      <c r="F12" s="183" t="s">
        <v>140</v>
      </c>
      <c r="G12" s="183" t="s">
        <v>140</v>
      </c>
      <c r="H12" s="183" t="s">
        <v>140</v>
      </c>
      <c r="I12" s="183" t="s">
        <v>140</v>
      </c>
      <c r="J12" s="54"/>
      <c r="K12" s="60"/>
      <c r="L12" s="60"/>
    </row>
    <row r="13" spans="2:12" ht="18.75" x14ac:dyDescent="0.25">
      <c r="B13" s="183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4" t="s">
        <v>108</v>
      </c>
      <c r="C17" s="184"/>
      <c r="D17" s="184"/>
      <c r="E17" s="184"/>
      <c r="F17" s="184"/>
      <c r="G17" s="184"/>
      <c r="H17" s="184"/>
      <c r="I17" s="184"/>
      <c r="J17" s="184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4" t="s">
        <v>109</v>
      </c>
      <c r="C18" s="184"/>
      <c r="D18" s="184"/>
      <c r="E18" s="184"/>
      <c r="F18" s="184"/>
      <c r="G18" s="184"/>
      <c r="H18" s="184"/>
      <c r="I18" s="184"/>
      <c r="J18" s="184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2" t="s">
        <v>110</v>
      </c>
      <c r="C19" s="162"/>
      <c r="D19" s="162"/>
      <c r="E19" s="162"/>
      <c r="F19" s="162"/>
      <c r="G19" s="162"/>
      <c r="H19" s="162"/>
      <c r="I19" s="162"/>
      <c r="J19" s="162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2022-02-04T17:27:26Z</cp:lastPrinted>
  <dcterms:created xsi:type="dcterms:W3CDTF">2018-08-07T02:20:41Z</dcterms:created>
  <dcterms:modified xsi:type="dcterms:W3CDTF">2026-08-11T06:03:21Z</dcterms:modified>
</cp:coreProperties>
</file>